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ideos\Berkas Mirna\"/>
    </mc:Choice>
  </mc:AlternateContent>
  <xr:revisionPtr revIDLastSave="0" documentId="13_ncr:1_{B96081A0-35D1-45EB-83DE-BCE5480EB3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KELAS 2 PRE&amp;POST PER INDIKATOR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1" l="1"/>
  <c r="I39" i="11"/>
  <c r="I40" i="11"/>
  <c r="I37" i="11"/>
  <c r="H40" i="11"/>
  <c r="H39" i="11"/>
  <c r="H38" i="11"/>
  <c r="H37" i="11"/>
  <c r="F38" i="11"/>
  <c r="F39" i="11"/>
  <c r="F40" i="11"/>
  <c r="F37" i="11"/>
  <c r="E38" i="11"/>
  <c r="E39" i="11"/>
  <c r="E40" i="11"/>
  <c r="E37" i="11"/>
  <c r="D40" i="11"/>
  <c r="D39" i="11"/>
  <c r="D38" i="11"/>
  <c r="C37" i="11"/>
  <c r="D37" i="11"/>
  <c r="Y34" i="11"/>
  <c r="Z34" i="11"/>
  <c r="AA34" i="11"/>
  <c r="AB34" i="11"/>
  <c r="AC34" i="11"/>
  <c r="AD34" i="11"/>
  <c r="AE34" i="11"/>
  <c r="AF34" i="11"/>
  <c r="AG34" i="11"/>
  <c r="AH34" i="11"/>
  <c r="AI34" i="11"/>
  <c r="AJ34" i="11"/>
  <c r="AK34" i="11"/>
  <c r="X34" i="11"/>
  <c r="W34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AK33" i="11"/>
  <c r="X33" i="11"/>
  <c r="W33" i="11"/>
  <c r="C40" i="11"/>
  <c r="C38" i="11"/>
  <c r="C39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4" i="11"/>
  <c r="C34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3" i="11"/>
  <c r="C33" i="11"/>
  <c r="AL32" i="11"/>
  <c r="AL31" i="11"/>
  <c r="AL30" i="11"/>
  <c r="AL29" i="11"/>
  <c r="AL28" i="11"/>
  <c r="AL27" i="11"/>
  <c r="AL26" i="11"/>
  <c r="AL25" i="11"/>
  <c r="AL24" i="11"/>
  <c r="AL23" i="11"/>
  <c r="AL22" i="11"/>
  <c r="AL20" i="11"/>
  <c r="AL19" i="11"/>
  <c r="AL18" i="11"/>
  <c r="AL17" i="11"/>
  <c r="AL16" i="11"/>
  <c r="AL15" i="11"/>
  <c r="AL14" i="11"/>
  <c r="AL13" i="11"/>
  <c r="AL12" i="11"/>
  <c r="AL11" i="11"/>
  <c r="AL10" i="11"/>
  <c r="AL9" i="11"/>
  <c r="AL8" i="11"/>
  <c r="AL7" i="11"/>
  <c r="AL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6" i="11"/>
</calcChain>
</file>

<file path=xl/sharedStrings.xml><?xml version="1.0" encoding="utf-8"?>
<sst xmlns="http://schemas.openxmlformats.org/spreadsheetml/2006/main" count="111" uniqueCount="63">
  <si>
    <t xml:space="preserve">NAMA SISWA </t>
  </si>
  <si>
    <t>No.</t>
  </si>
  <si>
    <t xml:space="preserve"> SDN KALIDAWIR</t>
  </si>
  <si>
    <t xml:space="preserve">DATA PRETEST MINAT BACA </t>
  </si>
  <si>
    <t xml:space="preserve">Total </t>
  </si>
  <si>
    <t>Total</t>
  </si>
  <si>
    <t>X1</t>
  </si>
  <si>
    <t>X2</t>
  </si>
  <si>
    <t>X3</t>
  </si>
  <si>
    <t>X4</t>
  </si>
  <si>
    <t xml:space="preserve">X1 </t>
  </si>
  <si>
    <t>Jumlah</t>
  </si>
  <si>
    <t>Skor masing-masing soal</t>
  </si>
  <si>
    <t>Peningkatan Per indikator</t>
  </si>
  <si>
    <t>Kesenangan (1,3,4,8,12)</t>
  </si>
  <si>
    <t>Kesadaran (2,5,6,15)</t>
  </si>
  <si>
    <t>Frekuensi (7,9,10,11)</t>
  </si>
  <si>
    <t>Kuantitas (13,14)</t>
  </si>
  <si>
    <t xml:space="preserve">Pre </t>
  </si>
  <si>
    <t xml:space="preserve">Post </t>
  </si>
  <si>
    <t xml:space="preserve">jumlah </t>
  </si>
  <si>
    <t xml:space="preserve">skor masing-masing soal </t>
  </si>
  <si>
    <t>Post-pre</t>
  </si>
  <si>
    <t xml:space="preserve">Skor ideal </t>
  </si>
  <si>
    <t>N-Gain</t>
  </si>
  <si>
    <t xml:space="preserve">N-Gain persen </t>
  </si>
  <si>
    <t>FARDHAN</t>
  </si>
  <si>
    <t xml:space="preserve">NADINE </t>
  </si>
  <si>
    <t xml:space="preserve">AISYAH </t>
  </si>
  <si>
    <t xml:space="preserve">ANINDITA </t>
  </si>
  <si>
    <t>WIDYAWATI</t>
  </si>
  <si>
    <t xml:space="preserve">AQILA </t>
  </si>
  <si>
    <t>ZAHRAH</t>
  </si>
  <si>
    <t xml:space="preserve">AULIA </t>
  </si>
  <si>
    <t xml:space="preserve">HILWA </t>
  </si>
  <si>
    <t>IRSYAD</t>
  </si>
  <si>
    <t>MAHARANI</t>
  </si>
  <si>
    <t xml:space="preserve">MESSI </t>
  </si>
  <si>
    <t xml:space="preserve">ALIF </t>
  </si>
  <si>
    <t xml:space="preserve">ARFAN </t>
  </si>
  <si>
    <t>ATHAR</t>
  </si>
  <si>
    <t xml:space="preserve">AYDIN </t>
  </si>
  <si>
    <t xml:space="preserve">DIKA </t>
  </si>
  <si>
    <t xml:space="preserve">FATTAH </t>
  </si>
  <si>
    <t xml:space="preserve">FIRLI </t>
  </si>
  <si>
    <t>IQBAL</t>
  </si>
  <si>
    <t xml:space="preserve">AZZAM </t>
  </si>
  <si>
    <t xml:space="preserve">REFAN </t>
  </si>
  <si>
    <t xml:space="preserve">SYAFIQ </t>
  </si>
  <si>
    <t>RAFFAN</t>
  </si>
  <si>
    <t>RAHMA</t>
  </si>
  <si>
    <t xml:space="preserve">RASYAD </t>
  </si>
  <si>
    <t xml:space="preserve">VINAYA </t>
  </si>
  <si>
    <t xml:space="preserve">FARDHAN </t>
  </si>
  <si>
    <t>HILWA</t>
  </si>
  <si>
    <t xml:space="preserve">IRSYAD </t>
  </si>
  <si>
    <t xml:space="preserve">MAHARANI </t>
  </si>
  <si>
    <t>ARFAN</t>
  </si>
  <si>
    <t xml:space="preserve">ATHAR </t>
  </si>
  <si>
    <t>FATTAH</t>
  </si>
  <si>
    <t>DAFTAR KELAS 2 B</t>
  </si>
  <si>
    <t>DATA POSTTEST MINAT BACA</t>
  </si>
  <si>
    <t>SDN KALIDAWIR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</si>
</sst>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0"/>
      <name val="Book Antiqua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Book Antiqua"/>
      <family val="1"/>
    </font>
    <font>
      <sz val="8"/>
      <name val="Calibri"/>
      <family val="2"/>
      <charset val="1"/>
    </font>
    <font>
      <b/>
      <sz val="11"/>
      <color rgb="FF00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0" fillId="0" borderId="10" xfId="0" applyBorder="1"/>
    <xf numFmtId="0" fontId="0" fillId="0" borderId="0" xfId="0" applyAlignment="1">
      <alignment horizontal="center"/>
    </xf>
    <xf numFmtId="0" fontId="21" fillId="0" borderId="13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6" fillId="0" borderId="10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22" fillId="0" borderId="14" xfId="0" applyFont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22" fillId="33" borderId="0" xfId="0" applyFont="1" applyFill="1" applyAlignment="1">
      <alignment horizontal="left" vertical="top"/>
    </xf>
    <xf numFmtId="0" fontId="22" fillId="34" borderId="0" xfId="0" applyFont="1" applyFill="1" applyAlignment="1">
      <alignment horizontal="left" vertical="top"/>
    </xf>
    <xf numFmtId="0" fontId="22" fillId="35" borderId="0" xfId="0" applyFont="1" applyFill="1" applyAlignment="1">
      <alignment horizontal="left" vertical="top"/>
    </xf>
    <xf numFmtId="0" fontId="22" fillId="36" borderId="0" xfId="0" applyFont="1" applyFill="1" applyAlignment="1">
      <alignment horizontal="left" vertical="top"/>
    </xf>
    <xf numFmtId="0" fontId="0" fillId="33" borderId="0" xfId="0" applyFill="1"/>
    <xf numFmtId="0" fontId="0" fillId="37" borderId="0" xfId="0" applyFill="1"/>
    <xf numFmtId="0" fontId="0" fillId="38" borderId="0" xfId="0" applyFill="1"/>
    <xf numFmtId="0" fontId="0" fillId="36" borderId="0" xfId="0" applyFill="1"/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8" fillId="0" borderId="0" xfId="0" applyFont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25000000}"/>
    <cellStyle name="Normal 22" xfId="43" xr:uid="{00000000-0005-0000-0000-000026000000}"/>
    <cellStyle name="Normal 3" xfId="44" xr:uid="{15F80A47-5C96-4E4E-8974-E559B8FECA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219E-02B7-4882-B8C2-6E2A4EBE5D20}">
  <dimension ref="A1:AL40"/>
  <sheetViews>
    <sheetView tabSelected="1" topLeftCell="S1" workbookViewId="0">
      <selection activeCell="V1" sqref="V1"/>
    </sheetView>
  </sheetViews>
  <sheetFormatPr defaultRowHeight="15" x14ac:dyDescent="0.25"/>
  <cols>
    <col min="1" max="1" width="9.140625" customWidth="1"/>
    <col min="2" max="2" width="23" customWidth="1"/>
    <col min="3" max="3" width="10.140625" customWidth="1"/>
    <col min="4" max="4" width="10.28515625" customWidth="1"/>
    <col min="22" max="22" width="25.5703125" customWidth="1"/>
  </cols>
  <sheetData>
    <row r="1" spans="1:38" ht="15.75" x14ac:dyDescent="0.25">
      <c r="A1" s="20" t="s">
        <v>60</v>
      </c>
      <c r="B1" s="20"/>
      <c r="C1" s="20"/>
      <c r="D1" s="20"/>
      <c r="V1" s="23" t="s">
        <v>60</v>
      </c>
    </row>
    <row r="2" spans="1:38" ht="15.75" x14ac:dyDescent="0.25">
      <c r="A2" s="21" t="s">
        <v>3</v>
      </c>
      <c r="B2" s="21"/>
      <c r="C2" s="21"/>
      <c r="D2" s="21"/>
      <c r="V2" s="23" t="s">
        <v>61</v>
      </c>
    </row>
    <row r="3" spans="1:38" x14ac:dyDescent="0.25">
      <c r="A3" s="22" t="s">
        <v>2</v>
      </c>
      <c r="B3" s="22"/>
      <c r="C3" s="22"/>
      <c r="D3" s="22"/>
      <c r="V3" s="23" t="s">
        <v>62</v>
      </c>
    </row>
    <row r="4" spans="1:38" x14ac:dyDescent="0.25">
      <c r="A4" s="3"/>
      <c r="B4" s="3"/>
      <c r="C4" s="3"/>
      <c r="D4" s="3"/>
    </row>
    <row r="5" spans="1:38" s="2" customFormat="1" x14ac:dyDescent="0.25">
      <c r="A5" s="4" t="s">
        <v>1</v>
      </c>
      <c r="B5" s="4" t="s">
        <v>0</v>
      </c>
      <c r="C5" s="9" t="s">
        <v>6</v>
      </c>
      <c r="D5" s="9" t="s">
        <v>7</v>
      </c>
      <c r="E5" s="9" t="s">
        <v>6</v>
      </c>
      <c r="F5" s="9" t="s">
        <v>6</v>
      </c>
      <c r="G5" s="9" t="s">
        <v>7</v>
      </c>
      <c r="H5" s="9" t="s">
        <v>7</v>
      </c>
      <c r="I5" s="9" t="s">
        <v>8</v>
      </c>
      <c r="J5" s="9" t="s">
        <v>6</v>
      </c>
      <c r="K5" s="9" t="s">
        <v>8</v>
      </c>
      <c r="L5" s="9" t="s">
        <v>8</v>
      </c>
      <c r="M5" s="9" t="s">
        <v>8</v>
      </c>
      <c r="N5" s="9" t="s">
        <v>6</v>
      </c>
      <c r="O5" s="9" t="s">
        <v>9</v>
      </c>
      <c r="P5" s="9" t="s">
        <v>9</v>
      </c>
      <c r="Q5" s="9" t="s">
        <v>7</v>
      </c>
      <c r="R5" s="9" t="s">
        <v>5</v>
      </c>
      <c r="U5" s="4" t="s">
        <v>1</v>
      </c>
      <c r="V5" s="4" t="s">
        <v>0</v>
      </c>
      <c r="W5" s="9" t="s">
        <v>6</v>
      </c>
      <c r="X5" s="9" t="s">
        <v>7</v>
      </c>
      <c r="Y5" s="9" t="s">
        <v>10</v>
      </c>
      <c r="Z5" s="9" t="s">
        <v>6</v>
      </c>
      <c r="AA5" s="9" t="s">
        <v>7</v>
      </c>
      <c r="AB5" s="9" t="s">
        <v>7</v>
      </c>
      <c r="AC5" s="9" t="s">
        <v>8</v>
      </c>
      <c r="AD5" s="9" t="s">
        <v>6</v>
      </c>
      <c r="AE5" s="9" t="s">
        <v>8</v>
      </c>
      <c r="AF5" s="9" t="s">
        <v>8</v>
      </c>
      <c r="AG5" s="9" t="s">
        <v>8</v>
      </c>
      <c r="AH5" s="9" t="s">
        <v>6</v>
      </c>
      <c r="AI5" s="9" t="s">
        <v>9</v>
      </c>
      <c r="AJ5" s="9" t="s">
        <v>9</v>
      </c>
      <c r="AK5" s="9" t="s">
        <v>7</v>
      </c>
      <c r="AL5" s="9" t="s">
        <v>4</v>
      </c>
    </row>
    <row r="6" spans="1:38" x14ac:dyDescent="0.25">
      <c r="A6" s="5">
        <v>1</v>
      </c>
      <c r="B6" s="6" t="s">
        <v>26</v>
      </c>
      <c r="C6" s="1">
        <v>1</v>
      </c>
      <c r="D6" s="1">
        <v>1</v>
      </c>
      <c r="E6" s="1">
        <v>0</v>
      </c>
      <c r="F6" s="1">
        <v>1</v>
      </c>
      <c r="G6" s="1">
        <v>1</v>
      </c>
      <c r="H6" s="1">
        <v>0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9">
        <f t="shared" ref="R6:R32" si="0">SUM(C6:Q6)</f>
        <v>13</v>
      </c>
      <c r="U6" s="5">
        <v>1</v>
      </c>
      <c r="V6" s="6" t="s">
        <v>53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9">
        <f t="shared" ref="AL6:AL20" si="1">SUM(W6:AK6)</f>
        <v>15</v>
      </c>
    </row>
    <row r="7" spans="1:38" x14ac:dyDescent="0.25">
      <c r="A7" s="5">
        <v>2</v>
      </c>
      <c r="B7" s="6" t="s">
        <v>27</v>
      </c>
      <c r="C7" s="1">
        <v>1</v>
      </c>
      <c r="D7" s="1">
        <v>1</v>
      </c>
      <c r="E7" s="1">
        <v>1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9">
        <f t="shared" si="0"/>
        <v>12</v>
      </c>
      <c r="U7" s="5">
        <v>2</v>
      </c>
      <c r="V7" s="6" t="s">
        <v>27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9">
        <f t="shared" si="1"/>
        <v>15</v>
      </c>
    </row>
    <row r="8" spans="1:38" x14ac:dyDescent="0.25">
      <c r="A8" s="5">
        <v>3</v>
      </c>
      <c r="B8" s="6" t="s">
        <v>28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1</v>
      </c>
      <c r="J8" s="1">
        <v>1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9">
        <f t="shared" si="0"/>
        <v>13</v>
      </c>
      <c r="U8" s="5">
        <v>3</v>
      </c>
      <c r="V8" s="6" t="s">
        <v>28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9">
        <f t="shared" si="1"/>
        <v>15</v>
      </c>
    </row>
    <row r="9" spans="1:38" x14ac:dyDescent="0.25">
      <c r="A9" s="5">
        <v>4</v>
      </c>
      <c r="B9" s="6" t="s">
        <v>29</v>
      </c>
      <c r="C9" s="1">
        <v>1</v>
      </c>
      <c r="D9" s="1">
        <v>0</v>
      </c>
      <c r="E9" s="1">
        <v>1</v>
      </c>
      <c r="F9" s="1">
        <v>1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1</v>
      </c>
      <c r="M9" s="1">
        <v>1</v>
      </c>
      <c r="N9" s="1">
        <v>0</v>
      </c>
      <c r="O9" s="1">
        <v>0</v>
      </c>
      <c r="P9" s="1">
        <v>0</v>
      </c>
      <c r="Q9" s="1">
        <v>1</v>
      </c>
      <c r="R9" s="9">
        <f t="shared" si="0"/>
        <v>8</v>
      </c>
      <c r="U9" s="5">
        <v>4</v>
      </c>
      <c r="V9" s="6" t="s">
        <v>29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9">
        <f t="shared" si="1"/>
        <v>15</v>
      </c>
    </row>
    <row r="10" spans="1:38" x14ac:dyDescent="0.25">
      <c r="A10" s="5">
        <v>5</v>
      </c>
      <c r="B10" s="6" t="s">
        <v>30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0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1</v>
      </c>
      <c r="R10" s="9">
        <f t="shared" si="0"/>
        <v>12</v>
      </c>
      <c r="U10" s="5">
        <v>5</v>
      </c>
      <c r="V10" s="6" t="s">
        <v>30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9">
        <f t="shared" si="1"/>
        <v>15</v>
      </c>
    </row>
    <row r="11" spans="1:38" x14ac:dyDescent="0.25">
      <c r="A11" s="5">
        <v>6</v>
      </c>
      <c r="B11" s="6" t="s">
        <v>31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0</v>
      </c>
      <c r="N11" s="1">
        <v>1</v>
      </c>
      <c r="O11" s="1">
        <v>0</v>
      </c>
      <c r="P11" s="1">
        <v>1</v>
      </c>
      <c r="Q11" s="1">
        <v>1</v>
      </c>
      <c r="R11" s="9">
        <f t="shared" si="0"/>
        <v>12</v>
      </c>
      <c r="U11" s="5">
        <v>6</v>
      </c>
      <c r="V11" s="6" t="s">
        <v>31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9">
        <f t="shared" si="1"/>
        <v>15</v>
      </c>
    </row>
    <row r="12" spans="1:38" x14ac:dyDescent="0.25">
      <c r="A12" s="5">
        <v>7</v>
      </c>
      <c r="B12" s="6" t="s">
        <v>32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0</v>
      </c>
      <c r="J12" s="1">
        <v>1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9">
        <f t="shared" si="0"/>
        <v>12</v>
      </c>
      <c r="U12" s="5">
        <v>7</v>
      </c>
      <c r="V12" s="6" t="s">
        <v>32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9">
        <f t="shared" si="1"/>
        <v>15</v>
      </c>
    </row>
    <row r="13" spans="1:38" x14ac:dyDescent="0.25">
      <c r="A13" s="5">
        <v>8</v>
      </c>
      <c r="B13" s="6" t="s">
        <v>33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0</v>
      </c>
      <c r="P13" s="1">
        <v>1</v>
      </c>
      <c r="Q13" s="1">
        <v>1</v>
      </c>
      <c r="R13" s="9">
        <f t="shared" si="0"/>
        <v>13</v>
      </c>
      <c r="U13" s="5">
        <v>8</v>
      </c>
      <c r="V13" s="6" t="s">
        <v>33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9">
        <f t="shared" si="1"/>
        <v>15</v>
      </c>
    </row>
    <row r="14" spans="1:38" x14ac:dyDescent="0.25">
      <c r="A14" s="5">
        <v>9</v>
      </c>
      <c r="B14" s="6" t="s">
        <v>34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0</v>
      </c>
      <c r="I14" s="1">
        <v>0</v>
      </c>
      <c r="J14" s="1">
        <v>1</v>
      </c>
      <c r="K14" s="1">
        <v>0</v>
      </c>
      <c r="L14" s="1">
        <v>1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9">
        <f t="shared" si="0"/>
        <v>11</v>
      </c>
      <c r="U14" s="5">
        <v>9</v>
      </c>
      <c r="V14" s="6" t="s">
        <v>54</v>
      </c>
      <c r="W14" s="1">
        <v>1</v>
      </c>
      <c r="X14" s="1">
        <v>1</v>
      </c>
      <c r="Y14" s="1">
        <v>0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9">
        <f t="shared" si="1"/>
        <v>14</v>
      </c>
    </row>
    <row r="15" spans="1:38" x14ac:dyDescent="0.25">
      <c r="A15" s="5">
        <v>10</v>
      </c>
      <c r="B15" s="6" t="s">
        <v>35</v>
      </c>
      <c r="C15" s="1">
        <v>1</v>
      </c>
      <c r="D15" s="1">
        <v>1</v>
      </c>
      <c r="E15" s="1">
        <v>1</v>
      </c>
      <c r="F15" s="1">
        <v>0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>
        <v>1</v>
      </c>
      <c r="Q15" s="1">
        <v>1</v>
      </c>
      <c r="R15" s="9">
        <f t="shared" si="0"/>
        <v>13</v>
      </c>
      <c r="U15" s="5">
        <v>10</v>
      </c>
      <c r="V15" s="6" t="s">
        <v>55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9">
        <f t="shared" si="1"/>
        <v>15</v>
      </c>
    </row>
    <row r="16" spans="1:38" x14ac:dyDescent="0.25">
      <c r="A16" s="5">
        <v>11</v>
      </c>
      <c r="B16" s="6" t="s">
        <v>36</v>
      </c>
      <c r="C16" s="1">
        <v>1</v>
      </c>
      <c r="D16" s="1">
        <v>1</v>
      </c>
      <c r="E16" s="1">
        <v>1</v>
      </c>
      <c r="F16" s="1">
        <v>0</v>
      </c>
      <c r="G16" s="1">
        <v>1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0</v>
      </c>
      <c r="N16" s="1">
        <v>1</v>
      </c>
      <c r="O16" s="1">
        <v>0</v>
      </c>
      <c r="P16" s="1">
        <v>1</v>
      </c>
      <c r="Q16" s="1">
        <v>1</v>
      </c>
      <c r="R16" s="9">
        <f t="shared" si="0"/>
        <v>11</v>
      </c>
      <c r="U16" s="5">
        <v>11</v>
      </c>
      <c r="V16" s="6" t="s">
        <v>56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9">
        <f t="shared" si="1"/>
        <v>15</v>
      </c>
    </row>
    <row r="17" spans="1:38" x14ac:dyDescent="0.25">
      <c r="A17" s="5">
        <v>12</v>
      </c>
      <c r="B17" s="6" t="s">
        <v>37</v>
      </c>
      <c r="C17" s="1">
        <v>1</v>
      </c>
      <c r="D17" s="1">
        <v>1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 s="9">
        <f t="shared" si="0"/>
        <v>8</v>
      </c>
      <c r="U17" s="5">
        <v>12</v>
      </c>
      <c r="V17" s="6" t="s">
        <v>37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0</v>
      </c>
      <c r="AK17" s="1">
        <v>1</v>
      </c>
      <c r="AL17" s="9">
        <f t="shared" si="1"/>
        <v>14</v>
      </c>
    </row>
    <row r="18" spans="1:38" x14ac:dyDescent="0.25">
      <c r="A18" s="5">
        <v>13</v>
      </c>
      <c r="B18" s="7" t="s">
        <v>38</v>
      </c>
      <c r="C18" s="1">
        <v>1</v>
      </c>
      <c r="D18" s="1">
        <v>1</v>
      </c>
      <c r="E18" s="1">
        <v>0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0</v>
      </c>
      <c r="M18" s="1">
        <v>1</v>
      </c>
      <c r="N18" s="1">
        <v>1</v>
      </c>
      <c r="O18" s="1">
        <v>0</v>
      </c>
      <c r="P18" s="1">
        <v>0</v>
      </c>
      <c r="Q18" s="1">
        <v>0</v>
      </c>
      <c r="R18" s="9">
        <f t="shared" si="0"/>
        <v>8</v>
      </c>
      <c r="U18" s="5">
        <v>13</v>
      </c>
      <c r="V18" s="7" t="s">
        <v>38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9">
        <f t="shared" si="1"/>
        <v>15</v>
      </c>
    </row>
    <row r="19" spans="1:38" x14ac:dyDescent="0.25">
      <c r="A19" s="5">
        <v>14</v>
      </c>
      <c r="B19" s="6" t="s">
        <v>39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0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9">
        <f t="shared" si="0"/>
        <v>14</v>
      </c>
      <c r="U19" s="5">
        <v>14</v>
      </c>
      <c r="V19" s="6" t="s">
        <v>57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9">
        <f t="shared" si="1"/>
        <v>15</v>
      </c>
    </row>
    <row r="20" spans="1:38" x14ac:dyDescent="0.25">
      <c r="A20" s="5">
        <v>15</v>
      </c>
      <c r="B20" s="6" t="s">
        <v>40</v>
      </c>
      <c r="C20" s="1">
        <v>0</v>
      </c>
      <c r="D20" s="1">
        <v>1</v>
      </c>
      <c r="E20" s="1">
        <v>0</v>
      </c>
      <c r="F20" s="1">
        <v>0</v>
      </c>
      <c r="G20" s="1">
        <v>1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0</v>
      </c>
      <c r="Q20" s="1">
        <v>1</v>
      </c>
      <c r="R20" s="9">
        <f t="shared" si="0"/>
        <v>6</v>
      </c>
      <c r="U20" s="5">
        <v>15</v>
      </c>
      <c r="V20" s="6" t="s">
        <v>58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0</v>
      </c>
      <c r="AD20" s="1">
        <v>1</v>
      </c>
      <c r="AE20" s="1">
        <v>1</v>
      </c>
      <c r="AF20" s="1">
        <v>0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9">
        <f t="shared" si="1"/>
        <v>13</v>
      </c>
    </row>
    <row r="21" spans="1:38" x14ac:dyDescent="0.25">
      <c r="A21" s="5">
        <v>16</v>
      </c>
      <c r="B21" s="6" t="s">
        <v>41</v>
      </c>
      <c r="C21" s="1">
        <v>1</v>
      </c>
      <c r="D21" s="1">
        <v>1</v>
      </c>
      <c r="E21" s="1">
        <v>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1</v>
      </c>
      <c r="Q21" s="1">
        <v>0</v>
      </c>
      <c r="R21" s="9">
        <f t="shared" si="0"/>
        <v>12</v>
      </c>
      <c r="U21" s="5">
        <v>16</v>
      </c>
      <c r="V21" s="6" t="s">
        <v>41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0</v>
      </c>
      <c r="AH21" s="1">
        <v>1</v>
      </c>
      <c r="AI21" s="1">
        <v>1</v>
      </c>
      <c r="AJ21" s="1">
        <v>1</v>
      </c>
      <c r="AK21" s="1">
        <v>1</v>
      </c>
      <c r="AL21" s="9">
        <v>14</v>
      </c>
    </row>
    <row r="22" spans="1:38" x14ac:dyDescent="0.25">
      <c r="A22" s="5">
        <v>17</v>
      </c>
      <c r="B22" s="6" t="s">
        <v>42</v>
      </c>
      <c r="C22" s="1">
        <v>0</v>
      </c>
      <c r="D22" s="1">
        <v>1</v>
      </c>
      <c r="E22" s="1">
        <v>1</v>
      </c>
      <c r="F22" s="1">
        <v>0</v>
      </c>
      <c r="G22" s="1">
        <v>0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9">
        <f t="shared" si="0"/>
        <v>6</v>
      </c>
      <c r="U22" s="5">
        <v>17</v>
      </c>
      <c r="V22" s="6" t="s">
        <v>42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9">
        <f>SUM(W22:AK22)</f>
        <v>15</v>
      </c>
    </row>
    <row r="23" spans="1:38" x14ac:dyDescent="0.25">
      <c r="A23" s="5">
        <v>18</v>
      </c>
      <c r="B23" s="6" t="s">
        <v>43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1</v>
      </c>
      <c r="Q23" s="1">
        <v>1</v>
      </c>
      <c r="R23" s="9">
        <f t="shared" si="0"/>
        <v>12</v>
      </c>
      <c r="U23" s="5">
        <v>18</v>
      </c>
      <c r="V23" s="6" t="s">
        <v>59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0</v>
      </c>
      <c r="AI23" s="1">
        <v>1</v>
      </c>
      <c r="AJ23" s="1">
        <v>0</v>
      </c>
      <c r="AK23" s="1">
        <v>1</v>
      </c>
      <c r="AL23" s="9">
        <f>SUM(W23:AK23)</f>
        <v>13</v>
      </c>
    </row>
    <row r="24" spans="1:38" x14ac:dyDescent="0.25">
      <c r="A24" s="5">
        <v>19</v>
      </c>
      <c r="B24" s="6" t="s">
        <v>44</v>
      </c>
      <c r="C24" s="1">
        <v>1</v>
      </c>
      <c r="D24" s="1">
        <v>1</v>
      </c>
      <c r="E24" s="1">
        <v>0</v>
      </c>
      <c r="F24" s="1">
        <v>0</v>
      </c>
      <c r="G24" s="1">
        <v>1</v>
      </c>
      <c r="H24" s="1">
        <v>1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1</v>
      </c>
      <c r="R24" s="9">
        <f t="shared" si="0"/>
        <v>7</v>
      </c>
      <c r="U24" s="5">
        <v>19</v>
      </c>
      <c r="V24" s="6" t="s">
        <v>44</v>
      </c>
      <c r="W24" s="1">
        <v>1</v>
      </c>
      <c r="X24" s="1">
        <v>0</v>
      </c>
      <c r="Y24" s="1">
        <v>0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9">
        <f>SUM(W24:AK24)</f>
        <v>13</v>
      </c>
    </row>
    <row r="25" spans="1:38" x14ac:dyDescent="0.25">
      <c r="A25" s="5">
        <v>20</v>
      </c>
      <c r="B25" s="6" t="s">
        <v>45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  <c r="O25" s="1">
        <v>0</v>
      </c>
      <c r="P25" s="1">
        <v>1</v>
      </c>
      <c r="Q25" s="1">
        <v>1</v>
      </c>
      <c r="R25" s="9">
        <f t="shared" si="0"/>
        <v>9</v>
      </c>
      <c r="U25" s="5">
        <v>20</v>
      </c>
      <c r="V25" s="6" t="s">
        <v>45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9">
        <f t="shared" ref="AL25:AL32" si="2">SUM(W25:AK25)</f>
        <v>15</v>
      </c>
    </row>
    <row r="26" spans="1:38" x14ac:dyDescent="0.25">
      <c r="A26" s="5">
        <v>21</v>
      </c>
      <c r="B26" s="8" t="s">
        <v>46</v>
      </c>
      <c r="C26" s="1">
        <v>0</v>
      </c>
      <c r="D26" s="1">
        <v>0</v>
      </c>
      <c r="E26" s="1">
        <v>1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1</v>
      </c>
      <c r="N26" s="1">
        <v>1</v>
      </c>
      <c r="O26" s="1">
        <v>1</v>
      </c>
      <c r="P26" s="1">
        <v>0</v>
      </c>
      <c r="Q26" s="1">
        <v>1</v>
      </c>
      <c r="R26" s="9">
        <f t="shared" si="0"/>
        <v>8</v>
      </c>
      <c r="U26" s="5">
        <v>21</v>
      </c>
      <c r="V26" s="8" t="s">
        <v>46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9">
        <f t="shared" si="2"/>
        <v>15</v>
      </c>
    </row>
    <row r="27" spans="1:38" x14ac:dyDescent="0.25">
      <c r="A27" s="5">
        <v>22</v>
      </c>
      <c r="B27" s="8" t="s">
        <v>47</v>
      </c>
      <c r="C27" s="1">
        <v>0</v>
      </c>
      <c r="D27" s="1">
        <v>1</v>
      </c>
      <c r="E27" s="1">
        <v>1</v>
      </c>
      <c r="F27" s="1">
        <v>1</v>
      </c>
      <c r="G27" s="1">
        <v>1</v>
      </c>
      <c r="H27" s="1">
        <v>0</v>
      </c>
      <c r="I27" s="1">
        <v>1</v>
      </c>
      <c r="J27" s="1">
        <v>1</v>
      </c>
      <c r="K27" s="1">
        <v>0</v>
      </c>
      <c r="L27" s="1">
        <v>1</v>
      </c>
      <c r="M27" s="1">
        <v>1</v>
      </c>
      <c r="N27" s="1">
        <v>1</v>
      </c>
      <c r="O27" s="1">
        <v>0</v>
      </c>
      <c r="P27" s="1">
        <v>0</v>
      </c>
      <c r="Q27" s="1">
        <v>1</v>
      </c>
      <c r="R27" s="9">
        <f t="shared" si="0"/>
        <v>10</v>
      </c>
      <c r="U27" s="5">
        <v>22</v>
      </c>
      <c r="V27" s="8" t="s">
        <v>47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1</v>
      </c>
      <c r="AK27" s="1">
        <v>1</v>
      </c>
      <c r="AL27" s="9">
        <f t="shared" si="2"/>
        <v>15</v>
      </c>
    </row>
    <row r="28" spans="1:38" x14ac:dyDescent="0.25">
      <c r="A28" s="5">
        <v>23</v>
      </c>
      <c r="B28" s="6" t="s">
        <v>48</v>
      </c>
      <c r="C28" s="1">
        <v>1</v>
      </c>
      <c r="D28" s="1">
        <v>0</v>
      </c>
      <c r="E28" s="1">
        <v>1</v>
      </c>
      <c r="F28" s="1">
        <v>0</v>
      </c>
      <c r="G28" s="1">
        <v>1</v>
      </c>
      <c r="H28" s="1">
        <v>1</v>
      </c>
      <c r="I28" s="1">
        <v>0</v>
      </c>
      <c r="J28" s="1">
        <v>1</v>
      </c>
      <c r="K28" s="1">
        <v>0</v>
      </c>
      <c r="L28" s="1">
        <v>0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9">
        <f t="shared" si="0"/>
        <v>8</v>
      </c>
      <c r="U28" s="5">
        <v>23</v>
      </c>
      <c r="V28" s="6" t="s">
        <v>48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9">
        <f t="shared" si="2"/>
        <v>15</v>
      </c>
    </row>
    <row r="29" spans="1:38" x14ac:dyDescent="0.25">
      <c r="A29" s="5">
        <v>24</v>
      </c>
      <c r="B29" s="6" t="s">
        <v>49</v>
      </c>
      <c r="C29" s="1">
        <v>0</v>
      </c>
      <c r="D29" s="1">
        <v>1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1</v>
      </c>
      <c r="R29" s="9">
        <f t="shared" si="0"/>
        <v>4</v>
      </c>
      <c r="U29" s="5">
        <v>24</v>
      </c>
      <c r="V29" s="6" t="s">
        <v>49</v>
      </c>
      <c r="W29" s="1">
        <v>1</v>
      </c>
      <c r="X29" s="1">
        <v>1</v>
      </c>
      <c r="Y29" s="1">
        <v>0</v>
      </c>
      <c r="Z29" s="1">
        <v>1</v>
      </c>
      <c r="AA29" s="1">
        <v>1</v>
      </c>
      <c r="AB29" s="1">
        <v>1</v>
      </c>
      <c r="AC29" s="1">
        <v>0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>
        <v>1</v>
      </c>
      <c r="AK29" s="1">
        <v>1</v>
      </c>
      <c r="AL29" s="9">
        <f t="shared" si="2"/>
        <v>13</v>
      </c>
    </row>
    <row r="30" spans="1:38" x14ac:dyDescent="0.25">
      <c r="A30" s="5">
        <v>25</v>
      </c>
      <c r="B30" s="6" t="s">
        <v>50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0</v>
      </c>
      <c r="L30" s="1">
        <v>0</v>
      </c>
      <c r="M30" s="1">
        <v>0</v>
      </c>
      <c r="N30" s="1">
        <v>1</v>
      </c>
      <c r="O30" s="1">
        <v>1</v>
      </c>
      <c r="P30" s="1">
        <v>1</v>
      </c>
      <c r="Q30" s="1">
        <v>1</v>
      </c>
      <c r="R30" s="9">
        <f t="shared" si="0"/>
        <v>12</v>
      </c>
      <c r="U30" s="5">
        <v>25</v>
      </c>
      <c r="V30" s="6" t="s">
        <v>50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9">
        <f t="shared" si="2"/>
        <v>15</v>
      </c>
    </row>
    <row r="31" spans="1:38" x14ac:dyDescent="0.25">
      <c r="A31" s="5">
        <v>26</v>
      </c>
      <c r="B31" s="6" t="s">
        <v>51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0</v>
      </c>
      <c r="J31" s="1">
        <v>0</v>
      </c>
      <c r="K31" s="1">
        <v>1</v>
      </c>
      <c r="L31" s="1">
        <v>0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9">
        <f t="shared" si="0"/>
        <v>12</v>
      </c>
      <c r="U31" s="5">
        <v>26</v>
      </c>
      <c r="V31" s="6" t="s">
        <v>51</v>
      </c>
      <c r="W31" s="1">
        <v>1</v>
      </c>
      <c r="X31" s="1">
        <v>1</v>
      </c>
      <c r="Y31" s="1">
        <v>0</v>
      </c>
      <c r="Z31" s="1">
        <v>0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9">
        <f t="shared" si="2"/>
        <v>13</v>
      </c>
    </row>
    <row r="32" spans="1:38" x14ac:dyDescent="0.25">
      <c r="A32" s="5">
        <v>27</v>
      </c>
      <c r="B32" s="6" t="s">
        <v>52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0</v>
      </c>
      <c r="J32" s="1">
        <v>1</v>
      </c>
      <c r="K32" s="1">
        <v>1</v>
      </c>
      <c r="L32" s="1">
        <v>0</v>
      </c>
      <c r="M32" s="1">
        <v>1</v>
      </c>
      <c r="N32" s="1">
        <v>1</v>
      </c>
      <c r="O32" s="1">
        <v>0</v>
      </c>
      <c r="P32" s="1">
        <v>0</v>
      </c>
      <c r="Q32" s="1">
        <v>0</v>
      </c>
      <c r="R32" s="9">
        <f t="shared" si="0"/>
        <v>10</v>
      </c>
      <c r="U32" s="5">
        <v>27</v>
      </c>
      <c r="V32" s="6" t="s">
        <v>52</v>
      </c>
      <c r="W32" s="1">
        <v>1</v>
      </c>
      <c r="X32" s="1">
        <v>1</v>
      </c>
      <c r="Y32" s="1">
        <v>0</v>
      </c>
      <c r="Z32" s="1">
        <v>1</v>
      </c>
      <c r="AA32" s="1">
        <v>1</v>
      </c>
      <c r="AB32" s="1">
        <v>1</v>
      </c>
      <c r="AC32" s="1">
        <v>0</v>
      </c>
      <c r="AD32" s="1">
        <v>1</v>
      </c>
      <c r="AE32" s="1">
        <v>0</v>
      </c>
      <c r="AF32" s="1">
        <v>1</v>
      </c>
      <c r="AG32" s="1">
        <v>1</v>
      </c>
      <c r="AH32" s="1">
        <v>1</v>
      </c>
      <c r="AI32" s="1">
        <v>0</v>
      </c>
      <c r="AJ32" s="1">
        <v>1</v>
      </c>
      <c r="AK32" s="1">
        <v>1</v>
      </c>
      <c r="AL32" s="9">
        <f t="shared" si="2"/>
        <v>11</v>
      </c>
    </row>
    <row r="33" spans="2:37" x14ac:dyDescent="0.25">
      <c r="B33" s="10" t="s">
        <v>11</v>
      </c>
      <c r="C33">
        <f>SUM(C6:C32)</f>
        <v>22</v>
      </c>
      <c r="D33">
        <f>SUM(D6:D32)</f>
        <v>24</v>
      </c>
      <c r="E33">
        <f t="shared" ref="E33:Q33" si="3">SUM(E6:E32)</f>
        <v>21</v>
      </c>
      <c r="F33">
        <f t="shared" si="3"/>
        <v>18</v>
      </c>
      <c r="G33">
        <f t="shared" si="3"/>
        <v>24</v>
      </c>
      <c r="H33">
        <f t="shared" si="3"/>
        <v>19</v>
      </c>
      <c r="I33">
        <f t="shared" si="3"/>
        <v>15</v>
      </c>
      <c r="J33">
        <f t="shared" si="3"/>
        <v>15</v>
      </c>
      <c r="K33">
        <f t="shared" si="3"/>
        <v>13</v>
      </c>
      <c r="L33">
        <f t="shared" si="3"/>
        <v>13</v>
      </c>
      <c r="M33">
        <f t="shared" si="3"/>
        <v>18</v>
      </c>
      <c r="N33">
        <f t="shared" si="3"/>
        <v>24</v>
      </c>
      <c r="O33">
        <f t="shared" si="3"/>
        <v>11</v>
      </c>
      <c r="P33">
        <f t="shared" si="3"/>
        <v>17</v>
      </c>
      <c r="Q33">
        <f t="shared" si="3"/>
        <v>22</v>
      </c>
      <c r="V33" s="10" t="s">
        <v>20</v>
      </c>
      <c r="W33">
        <f>SUM(W6:W32)</f>
        <v>27</v>
      </c>
      <c r="X33">
        <f>SUM(X6:X32)</f>
        <v>26</v>
      </c>
      <c r="Y33">
        <f t="shared" ref="Y33:AK33" si="4">SUM(Y6:Y32)</f>
        <v>22</v>
      </c>
      <c r="Z33">
        <f t="shared" si="4"/>
        <v>26</v>
      </c>
      <c r="AA33">
        <f t="shared" si="4"/>
        <v>27</v>
      </c>
      <c r="AB33">
        <f t="shared" si="4"/>
        <v>27</v>
      </c>
      <c r="AC33">
        <f t="shared" si="4"/>
        <v>24</v>
      </c>
      <c r="AD33">
        <f t="shared" si="4"/>
        <v>27</v>
      </c>
      <c r="AE33">
        <f t="shared" si="4"/>
        <v>26</v>
      </c>
      <c r="AF33">
        <f t="shared" si="4"/>
        <v>26</v>
      </c>
      <c r="AG33">
        <f t="shared" si="4"/>
        <v>26</v>
      </c>
      <c r="AH33">
        <f t="shared" si="4"/>
        <v>26</v>
      </c>
      <c r="AI33">
        <f t="shared" si="4"/>
        <v>26</v>
      </c>
      <c r="AJ33">
        <f t="shared" si="4"/>
        <v>25</v>
      </c>
      <c r="AK33">
        <f t="shared" si="4"/>
        <v>27</v>
      </c>
    </row>
    <row r="34" spans="2:37" x14ac:dyDescent="0.25">
      <c r="B34" s="10" t="s">
        <v>12</v>
      </c>
      <c r="C34" s="16">
        <f>(C33/27)*100</f>
        <v>81.481481481481481</v>
      </c>
      <c r="D34" s="17">
        <f>(D33/27)*100</f>
        <v>88.888888888888886</v>
      </c>
      <c r="E34" s="16">
        <f t="shared" ref="E34:Q34" si="5">(E33/27)*100</f>
        <v>77.777777777777786</v>
      </c>
      <c r="F34" s="16">
        <f t="shared" si="5"/>
        <v>66.666666666666657</v>
      </c>
      <c r="G34" s="17">
        <f t="shared" si="5"/>
        <v>88.888888888888886</v>
      </c>
      <c r="H34" s="17">
        <f t="shared" si="5"/>
        <v>70.370370370370367</v>
      </c>
      <c r="I34" s="18">
        <f t="shared" si="5"/>
        <v>55.555555555555557</v>
      </c>
      <c r="J34" s="16">
        <f t="shared" si="5"/>
        <v>55.555555555555557</v>
      </c>
      <c r="K34" s="18">
        <f t="shared" si="5"/>
        <v>48.148148148148145</v>
      </c>
      <c r="L34" s="18">
        <f t="shared" si="5"/>
        <v>48.148148148148145</v>
      </c>
      <c r="M34" s="18">
        <f t="shared" si="5"/>
        <v>66.666666666666657</v>
      </c>
      <c r="N34" s="16">
        <f t="shared" si="5"/>
        <v>88.888888888888886</v>
      </c>
      <c r="O34" s="19">
        <f t="shared" si="5"/>
        <v>40.74074074074074</v>
      </c>
      <c r="P34" s="19">
        <f t="shared" si="5"/>
        <v>62.962962962962962</v>
      </c>
      <c r="Q34" s="17">
        <f t="shared" si="5"/>
        <v>81.481481481481481</v>
      </c>
      <c r="V34" s="10" t="s">
        <v>21</v>
      </c>
      <c r="W34" s="16">
        <f>(W33/27)*100</f>
        <v>100</v>
      </c>
      <c r="X34" s="17">
        <f>(X33/27)*100</f>
        <v>96.296296296296291</v>
      </c>
      <c r="Y34" s="16">
        <f t="shared" ref="Y34:AK34" si="6">(Y33/27)*100</f>
        <v>81.481481481481481</v>
      </c>
      <c r="Z34" s="16">
        <f t="shared" si="6"/>
        <v>96.296296296296291</v>
      </c>
      <c r="AA34" s="17">
        <f t="shared" si="6"/>
        <v>100</v>
      </c>
      <c r="AB34" s="17">
        <f t="shared" si="6"/>
        <v>100</v>
      </c>
      <c r="AC34" s="18">
        <f t="shared" si="6"/>
        <v>88.888888888888886</v>
      </c>
      <c r="AD34" s="16">
        <f t="shared" si="6"/>
        <v>100</v>
      </c>
      <c r="AE34" s="18">
        <f t="shared" si="6"/>
        <v>96.296296296296291</v>
      </c>
      <c r="AF34" s="18">
        <f t="shared" si="6"/>
        <v>96.296296296296291</v>
      </c>
      <c r="AG34" s="18">
        <f t="shared" si="6"/>
        <v>96.296296296296291</v>
      </c>
      <c r="AH34" s="16">
        <f t="shared" si="6"/>
        <v>96.296296296296291</v>
      </c>
      <c r="AI34" s="19">
        <f t="shared" si="6"/>
        <v>96.296296296296291</v>
      </c>
      <c r="AJ34" s="19">
        <f t="shared" si="6"/>
        <v>92.592592592592595</v>
      </c>
      <c r="AK34" s="17">
        <f t="shared" si="6"/>
        <v>100</v>
      </c>
    </row>
    <row r="36" spans="2:37" x14ac:dyDescent="0.25">
      <c r="B36" s="11" t="s">
        <v>13</v>
      </c>
      <c r="C36" t="s">
        <v>18</v>
      </c>
      <c r="D36" t="s">
        <v>19</v>
      </c>
      <c r="E36" t="s">
        <v>22</v>
      </c>
      <c r="F36" t="s">
        <v>23</v>
      </c>
      <c r="H36" t="s">
        <v>24</v>
      </c>
      <c r="I36" t="s">
        <v>25</v>
      </c>
    </row>
    <row r="37" spans="2:37" x14ac:dyDescent="0.25">
      <c r="B37" s="12" t="s">
        <v>14</v>
      </c>
      <c r="C37">
        <f>(C34+E34+F34+J34+N34)/5</f>
        <v>74.074074074074062</v>
      </c>
      <c r="D37">
        <f>(W34+Y34+Z34+AD34+AH34)/5</f>
        <v>94.81481481481481</v>
      </c>
      <c r="E37">
        <f>D37-C37</f>
        <v>20.740740740740748</v>
      </c>
      <c r="F37">
        <f>100-C37</f>
        <v>25.925925925925938</v>
      </c>
      <c r="H37">
        <f>E37/F37</f>
        <v>0.79999999999999993</v>
      </c>
      <c r="I37">
        <f>H37*100</f>
        <v>80</v>
      </c>
    </row>
    <row r="38" spans="2:37" x14ac:dyDescent="0.25">
      <c r="B38" s="13" t="s">
        <v>15</v>
      </c>
      <c r="C38">
        <f>(D34+G34+H34+Q34)/4</f>
        <v>82.407407407407405</v>
      </c>
      <c r="D38">
        <f>(X34+AA34+AB34+AK34)/4</f>
        <v>99.074074074074076</v>
      </c>
      <c r="E38">
        <f t="shared" ref="E38:E40" si="7">D38-C38</f>
        <v>16.666666666666671</v>
      </c>
      <c r="F38">
        <f t="shared" ref="F38:F40" si="8">100-C38</f>
        <v>17.592592592592595</v>
      </c>
      <c r="H38">
        <f t="shared" ref="H38:H40" si="9">E38/F38</f>
        <v>0.94736842105263175</v>
      </c>
      <c r="I38">
        <f t="shared" ref="I38:I40" si="10">H38*100</f>
        <v>94.736842105263179</v>
      </c>
    </row>
    <row r="39" spans="2:37" x14ac:dyDescent="0.25">
      <c r="B39" s="14" t="s">
        <v>16</v>
      </c>
      <c r="C39">
        <f>(I34+K34+L34+M34)/4</f>
        <v>54.629629629629626</v>
      </c>
      <c r="D39">
        <f>(AC34+AE34+AF34+AG34)/4</f>
        <v>94.444444444444443</v>
      </c>
      <c r="E39">
        <f t="shared" si="7"/>
        <v>39.814814814814817</v>
      </c>
      <c r="F39">
        <f t="shared" si="8"/>
        <v>45.370370370370374</v>
      </c>
      <c r="H39">
        <f t="shared" si="9"/>
        <v>0.87755102040816324</v>
      </c>
      <c r="I39">
        <f t="shared" si="10"/>
        <v>87.755102040816325</v>
      </c>
    </row>
    <row r="40" spans="2:37" x14ac:dyDescent="0.25">
      <c r="B40" s="15" t="s">
        <v>17</v>
      </c>
      <c r="C40">
        <f>(O34+P34)/2</f>
        <v>51.851851851851848</v>
      </c>
      <c r="D40">
        <f>(AI34+AJ34)/2</f>
        <v>94.444444444444443</v>
      </c>
      <c r="E40">
        <f t="shared" si="7"/>
        <v>42.592592592592595</v>
      </c>
      <c r="F40">
        <f t="shared" si="8"/>
        <v>48.148148148148152</v>
      </c>
      <c r="H40">
        <f t="shared" si="9"/>
        <v>0.88461538461538458</v>
      </c>
      <c r="I40">
        <f t="shared" si="10"/>
        <v>88.461538461538453</v>
      </c>
    </row>
  </sheetData>
  <mergeCells count="3">
    <mergeCell ref="A1:D1"/>
    <mergeCell ref="A2:D2"/>
    <mergeCell ref="A3:D3"/>
  </mergeCells>
  <phoneticPr fontId="27" type="noConversion"/>
  <pageMargins left="0.7" right="0.7" top="0.75" bottom="0.75" header="0.3" footer="0.3"/>
  <pageSetup paperSize="14" scale="15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 2 PRE&amp;POST PER INDIKATOR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Abah</dc:creator>
  <cp:lastModifiedBy>User</cp:lastModifiedBy>
  <cp:lastPrinted>2025-07-11T01:57:24Z</cp:lastPrinted>
  <dcterms:created xsi:type="dcterms:W3CDTF">2012-02-28T05:07:33Z</dcterms:created>
  <dcterms:modified xsi:type="dcterms:W3CDTF">2026-04-14T06:25:32Z</dcterms:modified>
</cp:coreProperties>
</file>